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6968\Desktop\ZDRAVILA\RAZPISI\2024\NAKUP ZDRAVILA LUTETHERA\OBJAVA PJN\"/>
    </mc:Choice>
  </mc:AlternateContent>
  <xr:revisionPtr revIDLastSave="0" documentId="8_{F09DA5A8-347D-4B50-9CD7-0BB0159CF2D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T4" i="1" s="1"/>
  <c r="W4" i="1" s="1"/>
  <c r="Q4" i="1"/>
  <c r="V4" i="1" s="1"/>
</calcChain>
</file>

<file path=xl/sharedStrings.xml><?xml version="1.0" encoding="utf-8"?>
<sst xmlns="http://schemas.openxmlformats.org/spreadsheetml/2006/main" count="34" uniqueCount="34">
  <si>
    <t>Objava javnega naročila 845080118-024-24</t>
  </si>
  <si>
    <t>Nakup zdravila LUTATHERA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</si>
  <si>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</si>
  <si>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</si>
  <si>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</si>
  <si>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</si>
  <si>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</si>
  <si>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</si>
  <si>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</si>
  <si>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</si>
  <si>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</si>
  <si>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</si>
  <si>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</si>
  <si>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</si>
  <si>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</si>
  <si>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</si>
  <si>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</si>
  <si>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</si>
  <si>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</si>
  <si>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</si>
  <si>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</si>
  <si>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</si>
  <si>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</si>
  <si>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</si>
  <si>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</si>
  <si>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</si>
  <si>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zdravilo</t>
  </si>
  <si>
    <t>zdravljenje neoperabilnih ali metastatskih, progresivnih, dobro diferenciranih (G1 in G2) gastro-entero-pankreatičnih nevroendokrinih tumorjev (GEP-NET) s pozitivnimi somatostatinskimi receptorji pri odraslih</t>
  </si>
  <si>
    <t xml:space="preserve">lutecijev (177Lu) oksodotreotid  200 mCi (7400 MBq);   kalibracija standardiziranega individualnega odmerka radioterapevtika, ura aplikacije: 14:00 CET; rok uporabnosti radioterapevtika: najmanj naslednji dan po dnevu predvidene aplikacije    </t>
  </si>
  <si>
    <t xml:space="preserve">dobava radioterapevtika, dnevi v tednu: torek, sreda, četrtek, petek;    aplikacija radioterapevtika, dnevi v tednu: torek, sreda, četrtek, petek   primarni dan dobave radioterapevtika, dan pred predvideno aplikacijo, ura dobave: 7:00 - 15:00  sekundarni dan dobave radioterapevtika, dan aplikacije: 7:00 - 10:00 </t>
  </si>
  <si>
    <t>0001</t>
  </si>
  <si>
    <t>KO</t>
  </si>
  <si>
    <t>Opis ponujenega pakiranja (opisno)</t>
  </si>
  <si>
    <t>Količina (okvirna)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</si>
</sst>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horizontal="right"/>
    </xf>
    <xf numFmtId="0" fontId="21" fillId="34" borderId="10" xfId="0" applyFont="1" applyFill="1" applyBorder="1"/>
    <xf numFmtId="0" fontId="18" fillId="34" borderId="10" xfId="0" applyFont="1" applyFill="1" applyBorder="1"/>
    <xf numFmtId="0" fontId="21" fillId="34" borderId="1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21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wrapText="1"/>
    </xf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0" borderId="10" xfId="0" applyNumberFormat="1" applyFont="1" applyBorder="1"/>
    <xf numFmtId="165" fontId="18" fillId="34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topLeftCell="E1" workbookViewId="0">
      <pane ySplit="3" topLeftCell="A4" activePane="bottomLeft" state="frozen"/>
      <selection pane="bottomLeft" activeCell="N4" sqref="N4"/>
    </sheetView>
  </sheetViews>
  <sheetFormatPr defaultRowHeight="12.75" x14ac:dyDescent="0.2"/>
  <cols>
    <col min="1" max="1" width="4" style="2" bestFit="1" customWidth="1"/>
    <col min="2" max="2" width="18.7109375" style="1" bestFit="1" customWidth="1"/>
    <col min="3" max="5" width="80" style="1" bestFit="1" customWidth="1"/>
    <col min="6" max="6" width="6.28515625" style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5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25.5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2" t="s">
        <v>7</v>
      </c>
      <c r="G3" s="12" t="s">
        <v>8</v>
      </c>
      <c r="H3" s="7" t="s">
        <v>9</v>
      </c>
      <c r="I3" s="12" t="s">
        <v>10</v>
      </c>
      <c r="J3" s="12" t="s">
        <v>11</v>
      </c>
      <c r="K3" s="7" t="s">
        <v>12</v>
      </c>
      <c r="L3" s="16" t="s">
        <v>32</v>
      </c>
      <c r="M3" s="6" t="s">
        <v>33</v>
      </c>
      <c r="N3" s="14" t="s">
        <v>13</v>
      </c>
      <c r="O3" s="14" t="s">
        <v>14</v>
      </c>
      <c r="P3" s="6" t="s">
        <v>15</v>
      </c>
      <c r="Q3" s="6" t="s">
        <v>16</v>
      </c>
      <c r="R3" s="14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51" x14ac:dyDescent="0.2">
      <c r="A4" s="8">
        <v>10</v>
      </c>
      <c r="B4" s="9" t="s">
        <v>26</v>
      </c>
      <c r="C4" s="10" t="s">
        <v>27</v>
      </c>
      <c r="D4" s="10" t="s">
        <v>28</v>
      </c>
      <c r="E4" s="10" t="s">
        <v>29</v>
      </c>
      <c r="F4" s="13"/>
      <c r="G4" s="13"/>
      <c r="H4" s="9" t="s">
        <v>30</v>
      </c>
      <c r="I4" s="13"/>
      <c r="J4" s="13"/>
      <c r="K4" s="9" t="s">
        <v>31</v>
      </c>
      <c r="L4" s="17"/>
      <c r="M4" s="8">
        <v>80</v>
      </c>
      <c r="N4" s="21"/>
      <c r="O4" s="18">
        <v>0</v>
      </c>
      <c r="P4" s="19"/>
      <c r="Q4" s="19">
        <f>M4*(N4-(N4*O4/100))</f>
        <v>0</v>
      </c>
      <c r="R4" s="18">
        <v>22</v>
      </c>
      <c r="S4" s="19">
        <f>(N4-(O4*N4)/100)+(((N4-(O4*N4)/100)*R4)/100)</f>
        <v>0</v>
      </c>
      <c r="T4" s="19">
        <f>S4*M4</f>
        <v>0</v>
      </c>
      <c r="U4" s="20"/>
      <c r="V4" s="19">
        <f>Q4</f>
        <v>0</v>
      </c>
      <c r="W4" s="19">
        <f>T4</f>
        <v>0</v>
      </c>
      <c r="X4" s="8"/>
      <c r="Y4" s="8"/>
      <c r="Z4" s="11">
        <v>85825</v>
      </c>
    </row>
  </sheetData>
  <pageMargins left="0" right="0" top="0.59060000000000001" bottom="0.59060000000000001" header="0" footer="0.47239999999999999"/>
  <headerFooter>
    <oddFooter>&amp;L&amp;8 20.05.2024   Uporabnik: KCKS113&amp;C&amp;8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Šega</dc:creator>
  <cp:lastModifiedBy>Kaja Šega</cp:lastModifiedBy>
  <dcterms:created xsi:type="dcterms:W3CDTF">2024-05-20T06:53:18Z</dcterms:created>
  <dcterms:modified xsi:type="dcterms:W3CDTF">2024-05-23T11:10:41Z</dcterms:modified>
</cp:coreProperties>
</file>